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เป้าหมาย" sheetId="1" r:id="rId1"/>
    <sheet name="แผนครุภัณฑ์ 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F13" i="4" l="1"/>
  <c r="F12" i="4"/>
  <c r="F11" i="4"/>
  <c r="F10" i="4"/>
  <c r="F9" i="4"/>
  <c r="F8" i="4"/>
  <c r="F7" i="4"/>
  <c r="F6" i="4"/>
  <c r="F5" i="4"/>
  <c r="F4" i="4"/>
  <c r="F16" i="4" s="1"/>
</calcChain>
</file>

<file path=xl/sharedStrings.xml><?xml version="1.0" encoding="utf-8"?>
<sst xmlns="http://schemas.openxmlformats.org/spreadsheetml/2006/main" count="103" uniqueCount="69">
  <si>
    <t xml:space="preserve">3. เป้าหมายการให้บริการ (Service  Delivery) ปีงบประมาณ พ.ศ. 2566- 2570 </t>
  </si>
  <si>
    <t>การให้บริการ
(Srervice  Delivery)</t>
  </si>
  <si>
    <t>เป้าหมายระดับ
สถานบริการ
ที่ดำเนินการ</t>
  </si>
  <si>
    <t>ตำแหน่ง</t>
  </si>
  <si>
    <t>จำนวน</t>
  </si>
  <si>
    <t xml:space="preserve">บุคลากร
(Minimum  Standard Requirments)
</t>
  </si>
  <si>
    <t>การเงินการคลัง
(Minimum  Standard
 Requirments)</t>
  </si>
  <si>
    <t>หลักสูตรอบรมเพิ่มเติม</t>
  </si>
  <si>
    <t>ครุภัณฑ์
(Minimum  Standard Requirments)</t>
  </si>
  <si>
    <t>สิ่งก่อสร้าง
(Minimum  Standard Requirments)</t>
  </si>
  <si>
    <t>เทคโนโลยี
ทางการแพทย์</t>
  </si>
  <si>
    <t>ระบบข้อมูล
สารสนเทศ</t>
  </si>
  <si>
    <t>ภาวะผู้นำ
ตามหลัก
ธรรมาภิบาล</t>
  </si>
  <si>
    <t>H1 : การให้ยาละลายลิ่มเลือด</t>
  </si>
  <si>
    <t xml:space="preserve">H2 : ผ่าตัดหัวใจ   </t>
  </si>
  <si>
    <t xml:space="preserve">H3 : ขยายหลอดเลือดหัวใจ  </t>
  </si>
  <si>
    <t xml:space="preserve">      (PPCI) </t>
  </si>
  <si>
    <t>รพ. อุดรธานี</t>
  </si>
  <si>
    <t>รพ. สกลนคร</t>
  </si>
  <si>
    <t>แพทย์</t>
  </si>
  <si>
    <t xml:space="preserve">รพ.เลย </t>
  </si>
  <si>
    <t>รพ. หนองคาย</t>
  </si>
  <si>
    <t>มัณฑนากรหัวใจ =1</t>
  </si>
  <si>
    <t>มัณฑนากรหัวใจ =2</t>
  </si>
  <si>
    <t>มัณฑนากรหัวใจเด็ก =1</t>
  </si>
  <si>
    <t>อายุรพทย์โรคหัวใจ</t>
  </si>
  <si>
    <t>รพ.หนองคาย</t>
  </si>
  <si>
    <t>ผ่าตัดหัวใจเด็ก</t>
  </si>
  <si>
    <t>นักเทคโนโลยีหัวใจ
และทรวงอก</t>
  </si>
  <si>
    <t xml:space="preserve">ศัลยแพทย์หัวใจและทรวงอก </t>
  </si>
  <si>
    <t>จีไฟฟ้าหัวใจ(Electrophysiology )</t>
  </si>
  <si>
    <t>จีไฟฟ้าหัวใจ</t>
  </si>
  <si>
    <t>(Electrophysiology )</t>
  </si>
  <si>
    <t xml:space="preserve">อายุรแพทย์โรคหัวใจ </t>
  </si>
  <si>
    <t xml:space="preserve"> -เครื่องตรวจสวนหัวใจ (Biplane)</t>
  </si>
  <si>
    <t xml:space="preserve">เครื่องมือผ่าตัด MIS </t>
  </si>
  <si>
    <t xml:space="preserve"> -เครื่อง Intra-aortic balloon pump (IABP)</t>
  </si>
  <si>
    <t xml:space="preserve"> -เครื่อง Intra-aortic 
balloon pump (IABP)</t>
  </si>
  <si>
    <t>เครื่องสวนหัวใจ (Single plane)</t>
  </si>
  <si>
    <t>เครื่องตรวจหัวใจด้วยคลื่นเสียง
สะท้อนความถี่สูง (Echocardiography)</t>
  </si>
  <si>
    <t>เครื่องตรวจสมรรถภาพหัวใจขณะออกกำลังกาย (Exercise Stress Test)</t>
  </si>
  <si>
    <t>เครื่องติดตามการทำงานของหัวใจและ
สัญญาณชีพ 6 พารามิเตอร์ระบบรวมศูนย์
ไม่น้อยกว่า 8  เตียง</t>
  </si>
  <si>
    <t>แผนครุภัณฑ์</t>
  </si>
  <si>
    <t>ลำดับ</t>
  </si>
  <si>
    <t>โรงพยาบาล</t>
  </si>
  <si>
    <t>ชื่อครุภัณฑ์</t>
  </si>
  <si>
    <t>ราคากลาง</t>
  </si>
  <si>
    <t>ราคารวม</t>
  </si>
  <si>
    <t>ปี 65</t>
  </si>
  <si>
    <t>ปี 66</t>
  </si>
  <si>
    <t>ปี 67</t>
  </si>
  <si>
    <t>ปี 68</t>
  </si>
  <si>
    <t>ปี 69</t>
  </si>
  <si>
    <t>อุดรธานี</t>
  </si>
  <si>
    <t>/</t>
  </si>
  <si>
    <t xml:space="preserve"> -เครื่องมือผ่าตัด MIS </t>
  </si>
  <si>
    <t>สกลนคร</t>
  </si>
  <si>
    <t xml:space="preserve"> -เตียงตรวจ Tilt table test</t>
  </si>
  <si>
    <t>เลย</t>
  </si>
  <si>
    <t xml:space="preserve"> -เครื่องตรวจหัวใจด้วยคลื่นเสียงสะท้อนความถี่สูง (Echocardiography)</t>
  </si>
  <si>
    <t xml:space="preserve"> -เครื่องตรวจสมรรถภาพหัวใจขณะออกกำลังกาย (Exercise Stress Test)</t>
  </si>
  <si>
    <t xml:space="preserve"> -เครื่องตรวจสวนหัวใจ </t>
  </si>
  <si>
    <t>หนองคาย</t>
  </si>
  <si>
    <t xml:space="preserve"> -เครื่องตรวจสวนหัวใจ(เครื่องเอกซเรย์ตรวจหลอดเลือดแบบระนาบเดี่ยว)                                                </t>
  </si>
  <si>
    <t xml:space="preserve"> -เครื่องติดตามการทำงานของหัวใจและสัญญาณชีพ 6 พารามิเตอร์ ระบบรวมศูนย์ไม่น้อยกว่า 8  เตียง(Central+6 parameter Monitor ECG, BP, SpO2 IBP,PCO2 Temp 8 Beds)              </t>
  </si>
  <si>
    <t xml:space="preserve"> -เครื่องช่วยหายใจชนิดปริมาตร (Volume respirator)</t>
  </si>
  <si>
    <t>รวม</t>
  </si>
  <si>
    <t>เตียงตรวจ Tilt table test</t>
  </si>
  <si>
    <t>เครื่องช่วยหายใจชนิดปริมาตร x 8 เครื่อง
(Volume respirator)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</si>
</sst>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.00_-;\-* #,##0.00_-;_-* &quot;-&quot;??_-;_-@_-"/>
    <numFmt numFmtId="188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4"/>
      <color rgb="FF000000"/>
      <name val="TH SarabunPSK"/>
      <family val="2"/>
    </font>
    <font>
      <sz val="18"/>
      <color theme="1"/>
      <name val="TH SarabunPSK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6" fillId="0" borderId="0" xfId="2"/>
    <xf numFmtId="0" fontId="5" fillId="0" borderId="0" xfId="2" applyFont="1" applyBorder="1"/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6" fillId="0" borderId="0" xfId="2" applyAlignment="1">
      <alignment horizontal="center"/>
    </xf>
    <xf numFmtId="0" fontId="6" fillId="0" borderId="0" xfId="2" applyBorder="1"/>
    <xf numFmtId="0" fontId="7" fillId="0" borderId="1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9" xfId="2" applyFont="1" applyBorder="1"/>
    <xf numFmtId="0" fontId="4" fillId="0" borderId="1" xfId="2" applyFont="1" applyBorder="1" applyAlignment="1">
      <alignment vertical="top" wrapText="1"/>
    </xf>
    <xf numFmtId="3" fontId="4" fillId="0" borderId="4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88" fontId="4" fillId="0" borderId="5" xfId="3" applyNumberFormat="1" applyFont="1" applyBorder="1" applyAlignment="1">
      <alignment horizontal="center"/>
    </xf>
    <xf numFmtId="0" fontId="4" fillId="0" borderId="0" xfId="2" applyFont="1" applyBorder="1"/>
    <xf numFmtId="0" fontId="4" fillId="0" borderId="0" xfId="2" applyFont="1"/>
    <xf numFmtId="0" fontId="4" fillId="0" borderId="3" xfId="2" applyFont="1" applyBorder="1" applyAlignment="1">
      <alignment horizontal="center"/>
    </xf>
    <xf numFmtId="0" fontId="4" fillId="0" borderId="3" xfId="2" applyFont="1" applyBorder="1"/>
    <xf numFmtId="0" fontId="4" fillId="0" borderId="2" xfId="2" applyFont="1" applyBorder="1"/>
    <xf numFmtId="0" fontId="8" fillId="0" borderId="1" xfId="2" applyFont="1" applyBorder="1" applyAlignment="1">
      <alignment horizontal="center"/>
    </xf>
    <xf numFmtId="0" fontId="4" fillId="0" borderId="1" xfId="2" applyFont="1" applyBorder="1" applyAlignment="1"/>
    <xf numFmtId="0" fontId="4" fillId="0" borderId="10" xfId="2" applyFont="1" applyBorder="1" applyAlignment="1">
      <alignment horizontal="center"/>
    </xf>
    <xf numFmtId="0" fontId="4" fillId="0" borderId="10" xfId="2" applyFont="1" applyBorder="1"/>
    <xf numFmtId="0" fontId="2" fillId="0" borderId="1" xfId="2" applyFont="1" applyBorder="1" applyAlignment="1">
      <alignment horizontal="center"/>
    </xf>
    <xf numFmtId="3" fontId="4" fillId="0" borderId="4" xfId="2" applyNumberFormat="1" applyFont="1" applyBorder="1" applyAlignment="1">
      <alignment horizontal="center" vertical="top"/>
    </xf>
    <xf numFmtId="3" fontId="4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 vertical="top"/>
    </xf>
    <xf numFmtId="188" fontId="4" fillId="0" borderId="1" xfId="3" applyNumberFormat="1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188" fontId="4" fillId="0" borderId="1" xfId="3" applyNumberFormat="1" applyFont="1" applyBorder="1" applyAlignment="1">
      <alignment horizontal="center"/>
    </xf>
    <xf numFmtId="188" fontId="4" fillId="0" borderId="7" xfId="1" applyNumberFormat="1" applyFont="1" applyBorder="1"/>
    <xf numFmtId="188" fontId="4" fillId="0" borderId="7" xfId="1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7">
    <cellStyle name="Comma" xfId="1" builtinId="3"/>
    <cellStyle name="Comma 2" xfId="3"/>
    <cellStyle name="Normal" xfId="0" builtinId="0"/>
    <cellStyle name="Normal 2" xfId="2"/>
    <cellStyle name="Normal 2 2 2" xfId="4"/>
    <cellStyle name="Normal 4" xfId="5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"/>
  <sheetViews>
    <sheetView topLeftCell="A13" workbookViewId="0">
      <selection activeCell="E27" sqref="E27"/>
    </sheetView>
  </sheetViews>
  <sheetFormatPr defaultRowHeight="24" x14ac:dyDescent="0.55000000000000004"/>
  <cols>
    <col min="1" max="1" width="21.375" style="1" customWidth="1"/>
    <col min="2" max="3" width="13.5" style="1" customWidth="1"/>
    <col min="4" max="4" width="6.375" style="1" customWidth="1"/>
    <col min="5" max="5" width="24.375" style="1" customWidth="1"/>
    <col min="6" max="6" width="17.25" style="1" customWidth="1"/>
    <col min="7" max="7" width="33.75" style="1" customWidth="1"/>
    <col min="8" max="8" width="18.25" style="1" customWidth="1"/>
    <col min="9" max="9" width="12.375" style="1" customWidth="1"/>
    <col min="10" max="10" width="12.625" style="1" customWidth="1"/>
    <col min="11" max="11" width="11.75" style="1" customWidth="1"/>
    <col min="12" max="15" width="9" style="1"/>
  </cols>
  <sheetData>
    <row r="2" spans="1:11" x14ac:dyDescent="0.55000000000000004">
      <c r="A2" s="2" t="s">
        <v>0</v>
      </c>
    </row>
    <row r="4" spans="1:11" ht="66" customHeight="1" x14ac:dyDescent="0.55000000000000004">
      <c r="A4" s="3" t="s">
        <v>1</v>
      </c>
      <c r="B4" s="3" t="s">
        <v>2</v>
      </c>
      <c r="C4" s="51" t="s">
        <v>5</v>
      </c>
      <c r="D4" s="52"/>
      <c r="E4" s="52"/>
      <c r="F4" s="5" t="s">
        <v>6</v>
      </c>
      <c r="G4" s="3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spans="1:11" x14ac:dyDescent="0.55000000000000004">
      <c r="A5" s="4"/>
      <c r="B5" s="4"/>
      <c r="C5" s="6" t="s">
        <v>3</v>
      </c>
      <c r="D5" s="6" t="s">
        <v>4</v>
      </c>
      <c r="E5" s="6" t="s">
        <v>7</v>
      </c>
      <c r="F5" s="4"/>
      <c r="G5" s="4"/>
      <c r="H5" s="4"/>
      <c r="I5" s="4"/>
      <c r="J5" s="4"/>
      <c r="K5" s="4"/>
    </row>
    <row r="6" spans="1:11" x14ac:dyDescent="0.55000000000000004">
      <c r="A6" s="7" t="s">
        <v>13</v>
      </c>
      <c r="B6" s="7" t="s">
        <v>20</v>
      </c>
      <c r="C6" s="7" t="s">
        <v>19</v>
      </c>
      <c r="D6" s="8">
        <v>2</v>
      </c>
      <c r="E6" s="7" t="s">
        <v>25</v>
      </c>
      <c r="F6" s="7"/>
      <c r="G6" s="7"/>
      <c r="H6" s="7"/>
      <c r="I6" s="7"/>
      <c r="J6" s="7"/>
      <c r="K6" s="7"/>
    </row>
    <row r="7" spans="1:11" x14ac:dyDescent="0.55000000000000004">
      <c r="A7" s="9"/>
      <c r="B7" s="9" t="s">
        <v>26</v>
      </c>
      <c r="C7" s="9" t="s">
        <v>19</v>
      </c>
      <c r="D7" s="10">
        <v>2</v>
      </c>
      <c r="E7" s="9" t="s">
        <v>25</v>
      </c>
      <c r="F7" s="9"/>
      <c r="G7" s="9"/>
      <c r="H7" s="9"/>
      <c r="I7" s="9"/>
      <c r="J7" s="9"/>
      <c r="K7" s="9"/>
    </row>
    <row r="8" spans="1:11" x14ac:dyDescent="0.55000000000000004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55000000000000004">
      <c r="A9" s="9" t="s">
        <v>14</v>
      </c>
      <c r="B9" s="9" t="s">
        <v>17</v>
      </c>
      <c r="C9" s="9" t="s">
        <v>19</v>
      </c>
      <c r="D9" s="10">
        <v>2</v>
      </c>
      <c r="E9" s="9" t="s">
        <v>29</v>
      </c>
      <c r="F9" s="49">
        <v>4500000</v>
      </c>
      <c r="G9" s="9" t="s">
        <v>35</v>
      </c>
      <c r="H9" s="9"/>
      <c r="I9" s="9"/>
      <c r="J9" s="9"/>
      <c r="K9" s="9"/>
    </row>
    <row r="10" spans="1:11" x14ac:dyDescent="0.55000000000000004">
      <c r="A10" s="9"/>
      <c r="B10" s="9"/>
      <c r="C10" s="9"/>
      <c r="D10" s="10"/>
      <c r="E10" s="9" t="s">
        <v>27</v>
      </c>
      <c r="F10" s="9"/>
      <c r="G10" s="9"/>
      <c r="H10" s="9"/>
      <c r="I10" s="9"/>
      <c r="J10" s="9"/>
      <c r="K10" s="9"/>
    </row>
    <row r="11" spans="1:11" x14ac:dyDescent="0.55000000000000004">
      <c r="A11" s="9"/>
      <c r="B11" s="9" t="s">
        <v>18</v>
      </c>
      <c r="C11" s="9" t="s">
        <v>19</v>
      </c>
      <c r="D11" s="10">
        <v>2</v>
      </c>
      <c r="E11" s="9" t="s">
        <v>29</v>
      </c>
      <c r="F11" s="9"/>
      <c r="G11" s="9"/>
      <c r="H11" s="9"/>
      <c r="I11" s="9"/>
      <c r="J11" s="9"/>
      <c r="K11" s="9"/>
    </row>
    <row r="12" spans="1:11" ht="28.5" customHeight="1" x14ac:dyDescent="0.55000000000000004">
      <c r="A12" s="11" t="s">
        <v>15</v>
      </c>
      <c r="B12" s="11" t="s">
        <v>17</v>
      </c>
      <c r="C12" s="11" t="s">
        <v>19</v>
      </c>
      <c r="D12" s="12">
        <v>2</v>
      </c>
      <c r="E12" s="11" t="s">
        <v>22</v>
      </c>
      <c r="F12" s="49">
        <v>38000000</v>
      </c>
      <c r="G12" s="13" t="s">
        <v>34</v>
      </c>
      <c r="H12" s="9"/>
      <c r="I12" s="9"/>
      <c r="J12" s="9"/>
      <c r="K12" s="9"/>
    </row>
    <row r="13" spans="1:11" x14ac:dyDescent="0.55000000000000004">
      <c r="A13" s="9" t="s">
        <v>16</v>
      </c>
      <c r="B13" s="9"/>
      <c r="C13" s="9"/>
      <c r="D13" s="10"/>
      <c r="E13" s="9" t="s">
        <v>24</v>
      </c>
      <c r="F13" s="9"/>
      <c r="G13" s="9"/>
      <c r="H13" s="9"/>
      <c r="I13" s="9"/>
      <c r="J13" s="9"/>
      <c r="K13" s="9"/>
    </row>
    <row r="14" spans="1:11" ht="48" x14ac:dyDescent="0.55000000000000004">
      <c r="A14" s="9"/>
      <c r="B14" s="11" t="s">
        <v>18</v>
      </c>
      <c r="C14" s="11" t="s">
        <v>19</v>
      </c>
      <c r="D14" s="12">
        <v>3</v>
      </c>
      <c r="E14" s="11" t="s">
        <v>23</v>
      </c>
      <c r="F14" s="49">
        <v>2000000</v>
      </c>
      <c r="G14" s="14" t="s">
        <v>37</v>
      </c>
      <c r="H14" s="9"/>
      <c r="I14" s="9"/>
      <c r="J14" s="9"/>
      <c r="K14" s="9"/>
    </row>
    <row r="15" spans="1:11" x14ac:dyDescent="0.55000000000000004">
      <c r="A15" s="9"/>
      <c r="B15" s="9"/>
      <c r="C15" s="9"/>
      <c r="D15" s="10"/>
      <c r="E15" s="9" t="s">
        <v>24</v>
      </c>
      <c r="F15" s="49">
        <v>2800000</v>
      </c>
      <c r="G15" s="9" t="s">
        <v>67</v>
      </c>
      <c r="H15" s="9"/>
      <c r="I15" s="9"/>
      <c r="J15" s="9"/>
      <c r="K15" s="9"/>
    </row>
    <row r="16" spans="1:11" x14ac:dyDescent="0.55000000000000004">
      <c r="A16" s="9"/>
      <c r="B16" s="11" t="s">
        <v>20</v>
      </c>
      <c r="C16" s="11" t="s">
        <v>19</v>
      </c>
      <c r="D16" s="12">
        <v>1</v>
      </c>
      <c r="E16" s="11" t="s">
        <v>22</v>
      </c>
      <c r="F16" s="50">
        <v>21000000</v>
      </c>
      <c r="G16" s="14" t="s">
        <v>38</v>
      </c>
      <c r="H16" s="9"/>
      <c r="I16" s="9"/>
      <c r="J16" s="9"/>
      <c r="K16" s="9"/>
    </row>
    <row r="17" spans="1:11" ht="46.5" customHeight="1" x14ac:dyDescent="0.55000000000000004">
      <c r="A17" s="9"/>
      <c r="B17" s="9"/>
      <c r="C17" s="13" t="s">
        <v>28</v>
      </c>
      <c r="D17" s="15">
        <v>2</v>
      </c>
      <c r="E17" s="9"/>
      <c r="F17" s="49">
        <v>2000000</v>
      </c>
      <c r="G17" s="14" t="s">
        <v>36</v>
      </c>
      <c r="H17" s="9"/>
      <c r="I17" s="9"/>
      <c r="J17" s="9"/>
      <c r="K17" s="9"/>
    </row>
    <row r="18" spans="1:11" ht="46.5" customHeight="1" x14ac:dyDescent="0.55000000000000004">
      <c r="A18" s="9"/>
      <c r="B18" s="9"/>
      <c r="C18" s="13"/>
      <c r="D18" s="15"/>
      <c r="E18" s="9"/>
      <c r="F18" s="49">
        <v>6000000</v>
      </c>
      <c r="G18" s="14" t="s">
        <v>39</v>
      </c>
      <c r="H18" s="9"/>
      <c r="I18" s="9"/>
      <c r="J18" s="9"/>
      <c r="K18" s="9"/>
    </row>
    <row r="19" spans="1:11" ht="46.5" customHeight="1" x14ac:dyDescent="0.55000000000000004">
      <c r="A19" s="9"/>
      <c r="B19" s="9"/>
      <c r="C19" s="13"/>
      <c r="D19" s="15"/>
      <c r="E19" s="9"/>
      <c r="F19" s="49">
        <v>1300000</v>
      </c>
      <c r="G19" s="14" t="s">
        <v>40</v>
      </c>
      <c r="H19" s="9"/>
      <c r="I19" s="9"/>
      <c r="J19" s="9"/>
      <c r="K19" s="9"/>
    </row>
    <row r="20" spans="1:11" x14ac:dyDescent="0.55000000000000004">
      <c r="A20" s="9"/>
      <c r="B20" s="11" t="s">
        <v>21</v>
      </c>
      <c r="C20" s="11" t="s">
        <v>19</v>
      </c>
      <c r="D20" s="12">
        <v>1</v>
      </c>
      <c r="E20" s="11" t="s">
        <v>22</v>
      </c>
      <c r="F20" s="50">
        <v>21000000</v>
      </c>
      <c r="G20" s="14" t="s">
        <v>38</v>
      </c>
      <c r="H20" s="9"/>
      <c r="I20" s="9"/>
      <c r="J20" s="9"/>
      <c r="K20" s="9"/>
    </row>
    <row r="21" spans="1:11" ht="66.75" customHeight="1" x14ac:dyDescent="0.55000000000000004">
      <c r="A21" s="9"/>
      <c r="B21" s="9"/>
      <c r="C21" s="13" t="s">
        <v>28</v>
      </c>
      <c r="D21" s="15">
        <v>2</v>
      </c>
      <c r="E21" s="9"/>
      <c r="F21" s="49">
        <v>3600000</v>
      </c>
      <c r="G21" s="13" t="s">
        <v>41</v>
      </c>
      <c r="H21" s="9"/>
      <c r="I21" s="9"/>
      <c r="J21" s="9"/>
      <c r="K21" s="9"/>
    </row>
    <row r="22" spans="1:11" ht="48" x14ac:dyDescent="0.55000000000000004">
      <c r="A22" s="9"/>
      <c r="B22" s="9"/>
      <c r="C22" s="9"/>
      <c r="D22" s="9"/>
      <c r="E22" s="9"/>
      <c r="F22" s="49">
        <v>9600000</v>
      </c>
      <c r="G22" s="14" t="s">
        <v>68</v>
      </c>
      <c r="H22" s="9"/>
      <c r="I22" s="9"/>
      <c r="J22" s="9"/>
      <c r="K22" s="9"/>
    </row>
    <row r="23" spans="1:11" x14ac:dyDescent="0.55000000000000004">
      <c r="A23" s="9" t="s">
        <v>31</v>
      </c>
      <c r="B23" s="9" t="s">
        <v>17</v>
      </c>
      <c r="C23" s="9"/>
      <c r="D23" s="10">
        <v>1</v>
      </c>
      <c r="E23" s="9" t="s">
        <v>33</v>
      </c>
      <c r="F23" s="9"/>
      <c r="G23" s="9"/>
      <c r="H23" s="9"/>
      <c r="I23" s="9"/>
      <c r="J23" s="9"/>
      <c r="K23" s="9"/>
    </row>
    <row r="24" spans="1:11" x14ac:dyDescent="0.55000000000000004">
      <c r="A24" s="9" t="s">
        <v>32</v>
      </c>
      <c r="B24" s="9"/>
      <c r="C24" s="9"/>
      <c r="D24" s="9"/>
      <c r="E24" s="9" t="s">
        <v>30</v>
      </c>
      <c r="F24" s="9"/>
      <c r="G24" s="9"/>
      <c r="H24" s="9"/>
      <c r="I24" s="9"/>
      <c r="J24" s="9"/>
      <c r="K24" s="9"/>
    </row>
    <row r="25" spans="1:11" x14ac:dyDescent="0.5500000000000000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1">
    <mergeCell ref="C4:E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tabSelected="1" topLeftCell="B1" zoomScale="85" zoomScaleNormal="85" workbookViewId="0">
      <selection activeCell="O14" sqref="O14"/>
    </sheetView>
  </sheetViews>
  <sheetFormatPr defaultRowHeight="14.25" x14ac:dyDescent="0.2"/>
  <cols>
    <col min="1" max="1" width="5.75" style="17" hidden="1" customWidth="1"/>
    <col min="2" max="2" width="9" style="17" customWidth="1"/>
    <col min="3" max="3" width="59" style="17" customWidth="1"/>
    <col min="4" max="4" width="11.625" style="21" customWidth="1"/>
    <col min="5" max="5" width="6" style="21" customWidth="1"/>
    <col min="6" max="6" width="14.25" style="21" customWidth="1"/>
    <col min="7" max="11" width="5.625" style="21" customWidth="1"/>
    <col min="12" max="37" width="9" style="22"/>
    <col min="38" max="16384" width="9" style="17"/>
  </cols>
  <sheetData>
    <row r="1" spans="1:37" ht="24" x14ac:dyDescent="0.55000000000000004">
      <c r="B1" s="18" t="s">
        <v>42</v>
      </c>
      <c r="C1" s="19"/>
      <c r="D1" s="20"/>
    </row>
    <row r="2" spans="1:37" ht="17.25" x14ac:dyDescent="0.4">
      <c r="A2" s="19"/>
      <c r="B2" s="19"/>
      <c r="C2" s="19"/>
      <c r="D2" s="20"/>
    </row>
    <row r="3" spans="1:37" ht="21.75" x14ac:dyDescent="0.5">
      <c r="A3" s="23" t="s">
        <v>43</v>
      </c>
      <c r="B3" s="23" t="s">
        <v>44</v>
      </c>
      <c r="C3" s="24" t="s">
        <v>45</v>
      </c>
      <c r="D3" s="25" t="s">
        <v>46</v>
      </c>
      <c r="E3" s="23" t="s">
        <v>4</v>
      </c>
      <c r="F3" s="26" t="s">
        <v>47</v>
      </c>
      <c r="G3" s="23" t="s">
        <v>48</v>
      </c>
      <c r="H3" s="23" t="s">
        <v>49</v>
      </c>
      <c r="I3" s="23" t="s">
        <v>50</v>
      </c>
      <c r="J3" s="23" t="s">
        <v>51</v>
      </c>
      <c r="K3" s="23" t="s">
        <v>52</v>
      </c>
    </row>
    <row r="4" spans="1:37" s="34" customFormat="1" ht="24" x14ac:dyDescent="0.55000000000000004">
      <c r="A4" s="27">
        <v>1</v>
      </c>
      <c r="B4" s="28" t="s">
        <v>53</v>
      </c>
      <c r="C4" s="29" t="s">
        <v>34</v>
      </c>
      <c r="D4" s="30">
        <v>38000000</v>
      </c>
      <c r="E4" s="31">
        <v>1</v>
      </c>
      <c r="F4" s="32">
        <f>D4*E4</f>
        <v>38000000</v>
      </c>
      <c r="G4" s="31"/>
      <c r="H4" s="31" t="s">
        <v>54</v>
      </c>
      <c r="I4" s="31"/>
      <c r="J4" s="31"/>
      <c r="K4" s="31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</row>
    <row r="5" spans="1:37" s="34" customFormat="1" ht="24" x14ac:dyDescent="0.55000000000000004">
      <c r="A5" s="35"/>
      <c r="B5" s="36"/>
      <c r="C5" s="29" t="s">
        <v>55</v>
      </c>
      <c r="D5" s="30">
        <v>4500000</v>
      </c>
      <c r="E5" s="31">
        <v>1</v>
      </c>
      <c r="F5" s="32">
        <f t="shared" ref="F5:F13" si="0">D5*E5</f>
        <v>4500000</v>
      </c>
      <c r="G5" s="31"/>
      <c r="H5" s="31" t="s">
        <v>54</v>
      </c>
      <c r="I5" s="31"/>
      <c r="J5" s="31"/>
      <c r="K5" s="31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</row>
    <row r="6" spans="1:37" s="34" customFormat="1" ht="24" x14ac:dyDescent="0.55000000000000004">
      <c r="A6" s="27">
        <v>2</v>
      </c>
      <c r="B6" s="37" t="s">
        <v>56</v>
      </c>
      <c r="C6" s="29" t="s">
        <v>57</v>
      </c>
      <c r="D6" s="30">
        <v>2800000</v>
      </c>
      <c r="E6" s="31">
        <v>1</v>
      </c>
      <c r="F6" s="32">
        <f t="shared" si="0"/>
        <v>2800000</v>
      </c>
      <c r="G6" s="31"/>
      <c r="H6" s="31"/>
      <c r="I6" s="31" t="s">
        <v>54</v>
      </c>
      <c r="J6" s="31"/>
      <c r="K6" s="31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</row>
    <row r="7" spans="1:37" s="33" customFormat="1" ht="24" x14ac:dyDescent="0.55000000000000004">
      <c r="A7" s="35"/>
      <c r="B7" s="36"/>
      <c r="C7" s="29" t="s">
        <v>36</v>
      </c>
      <c r="D7" s="30">
        <v>2000000</v>
      </c>
      <c r="E7" s="31">
        <v>1</v>
      </c>
      <c r="F7" s="32">
        <f t="shared" si="0"/>
        <v>2000000</v>
      </c>
      <c r="G7" s="31"/>
      <c r="H7" s="31" t="s">
        <v>54</v>
      </c>
      <c r="I7" s="31"/>
      <c r="J7" s="31"/>
      <c r="K7" s="31"/>
    </row>
    <row r="8" spans="1:37" s="33" customFormat="1" ht="27.75" x14ac:dyDescent="0.65">
      <c r="A8" s="27">
        <v>3</v>
      </c>
      <c r="B8" s="37" t="s">
        <v>58</v>
      </c>
      <c r="C8" s="29" t="s">
        <v>59</v>
      </c>
      <c r="D8" s="30">
        <v>6000000</v>
      </c>
      <c r="E8" s="31">
        <v>1</v>
      </c>
      <c r="F8" s="32">
        <f t="shared" si="0"/>
        <v>6000000</v>
      </c>
      <c r="G8" s="38" t="s">
        <v>54</v>
      </c>
      <c r="H8" s="38"/>
      <c r="I8" s="39"/>
      <c r="J8" s="39"/>
      <c r="K8" s="39"/>
    </row>
    <row r="9" spans="1:37" s="33" customFormat="1" ht="27.75" x14ac:dyDescent="0.65">
      <c r="A9" s="40"/>
      <c r="B9" s="41"/>
      <c r="C9" s="29" t="s">
        <v>60</v>
      </c>
      <c r="D9" s="30">
        <v>1300000</v>
      </c>
      <c r="E9" s="38">
        <v>1</v>
      </c>
      <c r="F9" s="32">
        <f t="shared" si="0"/>
        <v>1300000</v>
      </c>
      <c r="G9" s="42"/>
      <c r="H9" s="38" t="s">
        <v>54</v>
      </c>
      <c r="I9" s="39"/>
      <c r="J9" s="39"/>
      <c r="K9" s="39"/>
    </row>
    <row r="10" spans="1:37" s="33" customFormat="1" ht="24" x14ac:dyDescent="0.55000000000000004">
      <c r="A10" s="40"/>
      <c r="B10" s="41"/>
      <c r="C10" s="29" t="s">
        <v>36</v>
      </c>
      <c r="D10" s="30">
        <v>2000000</v>
      </c>
      <c r="E10" s="31">
        <v>1</v>
      </c>
      <c r="F10" s="32">
        <f t="shared" si="0"/>
        <v>2000000</v>
      </c>
      <c r="G10" s="39"/>
      <c r="H10" s="31"/>
      <c r="I10" s="39" t="s">
        <v>54</v>
      </c>
      <c r="J10" s="39"/>
      <c r="K10" s="39"/>
    </row>
    <row r="11" spans="1:37" s="33" customFormat="1" ht="24" x14ac:dyDescent="0.55000000000000004">
      <c r="A11" s="35"/>
      <c r="B11" s="36"/>
      <c r="C11" s="29" t="s">
        <v>61</v>
      </c>
      <c r="D11" s="43">
        <v>21000000</v>
      </c>
      <c r="E11" s="31">
        <v>1</v>
      </c>
      <c r="F11" s="32">
        <f t="shared" si="0"/>
        <v>21000000</v>
      </c>
      <c r="G11" s="39"/>
      <c r="H11" s="39"/>
      <c r="I11" s="39" t="s">
        <v>54</v>
      </c>
      <c r="J11" s="39"/>
      <c r="K11" s="39"/>
    </row>
    <row r="12" spans="1:37" s="33" customFormat="1" ht="24" x14ac:dyDescent="0.55000000000000004">
      <c r="A12" s="27">
        <v>4</v>
      </c>
      <c r="B12" s="37" t="s">
        <v>62</v>
      </c>
      <c r="C12" s="29" t="s">
        <v>63</v>
      </c>
      <c r="D12" s="43">
        <v>21000000</v>
      </c>
      <c r="E12" s="31">
        <v>1</v>
      </c>
      <c r="F12" s="32">
        <f t="shared" si="0"/>
        <v>21000000</v>
      </c>
      <c r="G12" s="39"/>
      <c r="H12" s="31" t="s">
        <v>54</v>
      </c>
      <c r="I12" s="39"/>
      <c r="J12" s="39"/>
      <c r="K12" s="39"/>
    </row>
    <row r="13" spans="1:37" s="34" customFormat="1" ht="24" x14ac:dyDescent="0.55000000000000004">
      <c r="A13" s="41"/>
      <c r="B13" s="41"/>
      <c r="C13" s="29" t="s">
        <v>59</v>
      </c>
      <c r="D13" s="44">
        <v>6000000</v>
      </c>
      <c r="E13" s="31">
        <v>1</v>
      </c>
      <c r="F13" s="32">
        <f t="shared" si="0"/>
        <v>6000000</v>
      </c>
      <c r="G13" s="31"/>
      <c r="H13" s="31" t="s">
        <v>54</v>
      </c>
      <c r="I13" s="31"/>
      <c r="J13" s="31"/>
      <c r="K13" s="31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</row>
    <row r="14" spans="1:37" s="34" customFormat="1" ht="72" x14ac:dyDescent="0.55000000000000004">
      <c r="A14" s="41"/>
      <c r="B14" s="41"/>
      <c r="C14" s="29" t="s">
        <v>64</v>
      </c>
      <c r="D14" s="43">
        <v>3600000</v>
      </c>
      <c r="E14" s="45">
        <v>1</v>
      </c>
      <c r="F14" s="46">
        <v>3600000</v>
      </c>
      <c r="G14" s="45"/>
      <c r="H14" s="45" t="s">
        <v>54</v>
      </c>
      <c r="I14" s="31"/>
      <c r="J14" s="31"/>
      <c r="K14" s="31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</row>
    <row r="15" spans="1:37" s="34" customFormat="1" ht="24" x14ac:dyDescent="0.55000000000000004">
      <c r="A15" s="36"/>
      <c r="B15" s="36"/>
      <c r="C15" s="29" t="s">
        <v>65</v>
      </c>
      <c r="D15" s="43">
        <v>1200000</v>
      </c>
      <c r="E15" s="45">
        <v>8</v>
      </c>
      <c r="F15" s="46">
        <v>9600000</v>
      </c>
      <c r="G15" s="31"/>
      <c r="H15" s="31" t="s">
        <v>54</v>
      </c>
      <c r="I15" s="31"/>
      <c r="J15" s="31"/>
      <c r="K15" s="31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</row>
    <row r="16" spans="1:37" s="34" customFormat="1" ht="24" x14ac:dyDescent="0.55000000000000004">
      <c r="D16" s="47" t="s">
        <v>66</v>
      </c>
      <c r="E16" s="47"/>
      <c r="F16" s="48">
        <f>SUM(F4:F15)</f>
        <v>117800000</v>
      </c>
      <c r="G16" s="47"/>
      <c r="H16" s="47"/>
      <c r="I16" s="47"/>
      <c r="J16" s="47"/>
      <c r="K16" s="47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</row>
    <row r="17" spans="4:37" s="34" customFormat="1" ht="24" x14ac:dyDescent="0.55000000000000004">
      <c r="D17" s="47"/>
      <c r="E17" s="47"/>
      <c r="F17" s="47"/>
      <c r="G17" s="47"/>
      <c r="H17" s="47"/>
      <c r="I17" s="47"/>
      <c r="J17" s="47"/>
      <c r="K17" s="47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</row>
  </sheetData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เป้าหมาย</vt:lpstr>
      <vt:lpstr>แผนครุภัณฑ์ 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com</cp:lastModifiedBy>
  <dcterms:created xsi:type="dcterms:W3CDTF">2022-05-17T04:45:41Z</dcterms:created>
  <dcterms:modified xsi:type="dcterms:W3CDTF">2022-05-22T07:57:44Z</dcterms:modified>
</cp:coreProperties>
</file>